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ВТОРА СЕСИЯ ЕПК\Tyrg_DPF_EPK_vtora tragna sesiq_2026-2027\"/>
    </mc:Choice>
  </mc:AlternateContent>
  <bookViews>
    <workbookView xWindow="480" yWindow="30" windowWidth="15315" windowHeight="7995" tabRatio="866"/>
  </bookViews>
  <sheets>
    <sheet name="създаване на тр.н." sheetId="7" r:id="rId1"/>
  </sheets>
  <definedNames>
    <definedName name="_xlnm._FilterDatabase" localSheetId="0" hidden="1">'създаване на тр.н.'!$A$5:$P$48</definedName>
  </definedNames>
  <calcPr calcId="162913"/>
</workbook>
</file>

<file path=xl/calcChain.xml><?xml version="1.0" encoding="utf-8"?>
<calcChain xmlns="http://schemas.openxmlformats.org/spreadsheetml/2006/main">
  <c r="P46" i="7" l="1"/>
  <c r="P44" i="7"/>
  <c r="P42" i="7"/>
  <c r="P40" i="7"/>
  <c r="P38" i="7"/>
  <c r="P36" i="7"/>
  <c r="P34" i="7"/>
  <c r="P32" i="7"/>
  <c r="P30" i="7"/>
  <c r="P28" i="7"/>
  <c r="P26" i="7"/>
  <c r="P24" i="7"/>
  <c r="P22" i="7"/>
  <c r="P20" i="7"/>
  <c r="P18" i="7"/>
  <c r="P16" i="7"/>
  <c r="P14" i="7"/>
  <c r="P12" i="7"/>
  <c r="P10" i="7"/>
  <c r="P8" i="7"/>
  <c r="P6" i="7"/>
  <c r="E48" i="7" l="1"/>
</calcChain>
</file>

<file path=xl/sharedStrings.xml><?xml version="1.0" encoding="utf-8"?>
<sst xmlns="http://schemas.openxmlformats.org/spreadsheetml/2006/main" count="235" uniqueCount="77">
  <si>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</si>
  <si>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</si>
  <si>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</si>
  <si>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</si>
  <si>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</si>
  <si>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</si>
  <si>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</si>
  <si>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</si>
  <si>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Гратисен период</t>
  </si>
  <si>
    <t>Берковица</t>
  </si>
  <si>
    <t>нива</t>
  </si>
  <si>
    <t>Замфирово</t>
  </si>
  <si>
    <t>Рашовица</t>
  </si>
  <si>
    <t>Бойчиновци</t>
  </si>
  <si>
    <t>Брусарци</t>
  </si>
  <si>
    <t>Буковец</t>
  </si>
  <si>
    <t>Дондуково</t>
  </si>
  <si>
    <t>Одоровци</t>
  </si>
  <si>
    <t>Смирненски</t>
  </si>
  <si>
    <t>Вършец</t>
  </si>
  <si>
    <t>Черкаски</t>
  </si>
  <si>
    <t>Монтана</t>
  </si>
  <si>
    <t>Горна Вереница</t>
  </si>
  <si>
    <t>Горно Церовене</t>
  </si>
  <si>
    <t>Директор ОДЗ - Монтана:</t>
  </si>
  <si>
    <t xml:space="preserve"> /д-р Виолета Гергова/</t>
  </si>
  <si>
    <t>4 г.</t>
  </si>
  <si>
    <t>25 г.</t>
  </si>
  <si>
    <t>30301.21.51</t>
  </si>
  <si>
    <t>друг вид тр. насаждение</t>
  </si>
  <si>
    <t>62311.4.3</t>
  </si>
  <si>
    <t>овощна градина</t>
  </si>
  <si>
    <t>Ягодово</t>
  </si>
  <si>
    <t>87237.20.1</t>
  </si>
  <si>
    <t>05236.104.5</t>
  </si>
  <si>
    <t>лозе</t>
  </si>
  <si>
    <t>05236.104.7</t>
  </si>
  <si>
    <t>06971.11.1</t>
  </si>
  <si>
    <t>06971.41.6</t>
  </si>
  <si>
    <t>06971.44.3</t>
  </si>
  <si>
    <t>22945.523.3</t>
  </si>
  <si>
    <t>53401.126.3</t>
  </si>
  <si>
    <t>53401.130.1</t>
  </si>
  <si>
    <t>67564.44.7</t>
  </si>
  <si>
    <t>67564.76.43</t>
  </si>
  <si>
    <t>67564.76.45</t>
  </si>
  <si>
    <t>Стояново</t>
  </si>
  <si>
    <t>69537.54.50</t>
  </si>
  <si>
    <t>80683.22.8</t>
  </si>
  <si>
    <t>16153.75.50</t>
  </si>
  <si>
    <t>16153.75.65</t>
  </si>
  <si>
    <t>16153.75.67</t>
  </si>
  <si>
    <t>16153.75.68</t>
  </si>
  <si>
    <t>17018.430.38</t>
  </si>
  <si>
    <t>овощни насаждения(семкови, костилкови и черупкови)</t>
  </si>
  <si>
    <t>лозови насаждения</t>
  </si>
  <si>
    <t>Общо:</t>
  </si>
  <si>
    <t>3 г.</t>
  </si>
  <si>
    <t>20 г.</t>
  </si>
  <si>
    <t>неполивен</t>
  </si>
  <si>
    <t>21 бр.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</si>
  <si>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Монтана,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</si>
  <si>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Група култури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</si>
  <si>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</si>
  <si>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</si>
  <si>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</si>
  <si>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Период</t>
  </si>
  <si>
    <t>евро/дка</t>
  </si>
  <si>
    <t>лв./дка</t>
  </si>
  <si>
    <t>евро</t>
  </si>
  <si>
    <t>лева</t>
  </si>
  <si>
    <t>от 5 до 7 година</t>
  </si>
  <si>
    <t>от 8 до 25 година</t>
  </si>
  <si>
    <t>от 4 до 7 година</t>
  </si>
  <si>
    <t>от 8 до 20 година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</si>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</sst>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5" fillId="0" borderId="0" xfId="0" applyFont="1"/>
    <xf numFmtId="0" fontId="8" fillId="0" borderId="0" xfId="0" applyFont="1" applyAlignment="1"/>
    <xf numFmtId="0" fontId="10" fillId="0" borderId="4" xfId="0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right" vertical="center" wrapText="1"/>
    </xf>
    <xf numFmtId="0" fontId="2" fillId="3" borderId="2" xfId="2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 wrapText="1"/>
    </xf>
    <xf numFmtId="165" fontId="10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2" fillId="3" borderId="8" xfId="2" applyBorder="1" applyAlignment="1">
      <alignment horizontal="center" wrapText="1"/>
    </xf>
    <xf numFmtId="0" fontId="2" fillId="3" borderId="8" xfId="2" applyBorder="1" applyAlignment="1">
      <alignment horizontal="center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165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right" vertical="center" wrapText="1"/>
    </xf>
    <xf numFmtId="0" fontId="2" fillId="3" borderId="2" xfId="2" applyAlignment="1">
      <alignment horizontal="center" vertical="center" wrapText="1"/>
    </xf>
    <xf numFmtId="2" fontId="6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workbookViewId="0">
      <selection sqref="A1:P1"/>
    </sheetView>
  </sheetViews>
  <sheetFormatPr defaultRowHeight="15" x14ac:dyDescent="0.25"/>
  <cols>
    <col min="1" max="1" width="5.28515625" customWidth="1"/>
    <col min="2" max="2" width="13.140625" customWidth="1"/>
    <col min="3" max="3" width="13.7109375" customWidth="1"/>
    <col min="4" max="4" width="13.42578125" customWidth="1"/>
    <col min="5" max="5" width="8.28515625" customWidth="1"/>
    <col min="6" max="6" width="8.5703125" customWidth="1"/>
    <col min="7" max="7" width="11.85546875" customWidth="1"/>
    <col min="8" max="8" width="10.7109375" customWidth="1"/>
    <col min="9" max="9" width="25.28515625" customWidth="1"/>
    <col min="10" max="10" width="9.42578125" customWidth="1"/>
    <col min="11" max="11" width="9.5703125" customWidth="1"/>
    <col min="12" max="12" width="16.28515625" customWidth="1"/>
    <col min="13" max="13" width="9.28515625" customWidth="1"/>
    <col min="15" max="15" width="7.5703125" customWidth="1"/>
    <col min="16" max="16" width="7.85546875" customWidth="1"/>
  </cols>
  <sheetData>
    <row r="1" spans="1:16" ht="69" customHeight="1" x14ac:dyDescent="0.25">
      <c r="A1" s="19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2"/>
    </row>
    <row r="2" spans="1:16" ht="15.75" thickBot="1" x14ac:dyDescent="0.3">
      <c r="A2" s="1"/>
    </row>
    <row r="3" spans="1:16" ht="29.25" customHeight="1" thickTop="1" thickBot="1" x14ac:dyDescent="0.3">
      <c r="A3" s="34" t="s">
        <v>4</v>
      </c>
      <c r="B3" s="34" t="s">
        <v>0</v>
      </c>
      <c r="C3" s="34" t="s">
        <v>1</v>
      </c>
      <c r="D3" s="34" t="s">
        <v>7</v>
      </c>
      <c r="E3" s="34" t="s">
        <v>5</v>
      </c>
      <c r="F3" s="34" t="s">
        <v>3</v>
      </c>
      <c r="G3" s="34" t="s">
        <v>2</v>
      </c>
      <c r="H3" s="34" t="s">
        <v>6</v>
      </c>
      <c r="I3" s="34" t="s">
        <v>62</v>
      </c>
      <c r="J3" s="34" t="s">
        <v>8</v>
      </c>
      <c r="K3" s="34" t="s">
        <v>63</v>
      </c>
      <c r="L3" s="34" t="s">
        <v>64</v>
      </c>
      <c r="M3" s="34"/>
      <c r="N3" s="34"/>
      <c r="O3" s="34" t="s">
        <v>65</v>
      </c>
      <c r="P3" s="34"/>
    </row>
    <row r="4" spans="1:16" ht="42" customHeight="1" thickTop="1" thickBot="1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2" t="s">
        <v>66</v>
      </c>
      <c r="M4" s="12" t="s">
        <v>67</v>
      </c>
      <c r="N4" s="12" t="s">
        <v>68</v>
      </c>
      <c r="O4" s="12" t="s">
        <v>69</v>
      </c>
      <c r="P4" s="12" t="s">
        <v>70</v>
      </c>
    </row>
    <row r="5" spans="1:16" ht="15.75" thickTop="1" x14ac:dyDescent="0.25">
      <c r="A5" s="17">
        <v>1</v>
      </c>
      <c r="B5" s="18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</row>
    <row r="6" spans="1:16" ht="16.5" customHeight="1" x14ac:dyDescent="0.25">
      <c r="A6" s="26">
        <v>1</v>
      </c>
      <c r="B6" s="25" t="s">
        <v>9</v>
      </c>
      <c r="C6" s="28" t="s">
        <v>11</v>
      </c>
      <c r="D6" s="27" t="s">
        <v>28</v>
      </c>
      <c r="E6" s="23">
        <v>14.997999999999999</v>
      </c>
      <c r="F6" s="30">
        <v>4</v>
      </c>
      <c r="G6" s="25" t="s">
        <v>29</v>
      </c>
      <c r="H6" s="31" t="s">
        <v>59</v>
      </c>
      <c r="I6" s="27" t="s">
        <v>54</v>
      </c>
      <c r="J6" s="26" t="s">
        <v>26</v>
      </c>
      <c r="K6" s="26" t="s">
        <v>27</v>
      </c>
      <c r="L6" s="16" t="s">
        <v>71</v>
      </c>
      <c r="M6" s="11">
        <v>29</v>
      </c>
      <c r="N6" s="11">
        <v>56.72</v>
      </c>
      <c r="O6" s="33">
        <v>153.43</v>
      </c>
      <c r="P6" s="35">
        <f>O6*1.95583</f>
        <v>300.08299690000001</v>
      </c>
    </row>
    <row r="7" spans="1:16" ht="16.5" customHeight="1" x14ac:dyDescent="0.25">
      <c r="A7" s="26"/>
      <c r="B7" s="26"/>
      <c r="C7" s="29"/>
      <c r="D7" s="26"/>
      <c r="E7" s="24"/>
      <c r="F7" s="26"/>
      <c r="G7" s="26"/>
      <c r="H7" s="32"/>
      <c r="I7" s="26"/>
      <c r="J7" s="26"/>
      <c r="K7" s="26"/>
      <c r="L7" s="16" t="s">
        <v>72</v>
      </c>
      <c r="M7" s="11">
        <v>43</v>
      </c>
      <c r="N7" s="11">
        <v>84.1</v>
      </c>
      <c r="O7" s="33"/>
      <c r="P7" s="24"/>
    </row>
    <row r="8" spans="1:16" ht="16.5" customHeight="1" x14ac:dyDescent="0.25">
      <c r="A8" s="26">
        <v>2</v>
      </c>
      <c r="B8" s="25" t="s">
        <v>9</v>
      </c>
      <c r="C8" s="28" t="s">
        <v>12</v>
      </c>
      <c r="D8" s="27" t="s">
        <v>30</v>
      </c>
      <c r="E8" s="23">
        <v>6.0030000000000001</v>
      </c>
      <c r="F8" s="30">
        <v>6</v>
      </c>
      <c r="G8" s="25" t="s">
        <v>31</v>
      </c>
      <c r="H8" s="31" t="s">
        <v>59</v>
      </c>
      <c r="I8" s="27" t="s">
        <v>54</v>
      </c>
      <c r="J8" s="26" t="s">
        <v>26</v>
      </c>
      <c r="K8" s="26" t="s">
        <v>27</v>
      </c>
      <c r="L8" s="16" t="s">
        <v>71</v>
      </c>
      <c r="M8" s="11">
        <v>29</v>
      </c>
      <c r="N8" s="11">
        <v>56.72</v>
      </c>
      <c r="O8" s="33">
        <v>61.41</v>
      </c>
      <c r="P8" s="35">
        <f>O8*1.95583</f>
        <v>120.10752029999999</v>
      </c>
    </row>
    <row r="9" spans="1:16" ht="16.5" customHeight="1" x14ac:dyDescent="0.25">
      <c r="A9" s="26"/>
      <c r="B9" s="26"/>
      <c r="C9" s="29"/>
      <c r="D9" s="26"/>
      <c r="E9" s="24"/>
      <c r="F9" s="26"/>
      <c r="G9" s="26"/>
      <c r="H9" s="32"/>
      <c r="I9" s="26"/>
      <c r="J9" s="26"/>
      <c r="K9" s="26"/>
      <c r="L9" s="16" t="s">
        <v>72</v>
      </c>
      <c r="M9" s="11">
        <v>43</v>
      </c>
      <c r="N9" s="11">
        <v>84.1</v>
      </c>
      <c r="O9" s="33"/>
      <c r="P9" s="24"/>
    </row>
    <row r="10" spans="1:16" ht="16.5" customHeight="1" x14ac:dyDescent="0.25">
      <c r="A10" s="26">
        <v>3</v>
      </c>
      <c r="B10" s="25" t="s">
        <v>9</v>
      </c>
      <c r="C10" s="28" t="s">
        <v>32</v>
      </c>
      <c r="D10" s="27" t="s">
        <v>33</v>
      </c>
      <c r="E10" s="23">
        <v>15.997999999999999</v>
      </c>
      <c r="F10" s="30">
        <v>8</v>
      </c>
      <c r="G10" s="25" t="s">
        <v>31</v>
      </c>
      <c r="H10" s="31" t="s">
        <v>59</v>
      </c>
      <c r="I10" s="27" t="s">
        <v>54</v>
      </c>
      <c r="J10" s="26" t="s">
        <v>26</v>
      </c>
      <c r="K10" s="26" t="s">
        <v>27</v>
      </c>
      <c r="L10" s="16" t="s">
        <v>71</v>
      </c>
      <c r="M10" s="11">
        <v>29</v>
      </c>
      <c r="N10" s="11">
        <v>56.72</v>
      </c>
      <c r="O10" s="33">
        <v>163.66</v>
      </c>
      <c r="P10" s="35">
        <f>O10*1.95583</f>
        <v>320.09113780000001</v>
      </c>
    </row>
    <row r="11" spans="1:16" ht="16.5" customHeight="1" x14ac:dyDescent="0.25">
      <c r="A11" s="26"/>
      <c r="B11" s="26"/>
      <c r="C11" s="29"/>
      <c r="D11" s="26"/>
      <c r="E11" s="24"/>
      <c r="F11" s="26"/>
      <c r="G11" s="26"/>
      <c r="H11" s="32"/>
      <c r="I11" s="26"/>
      <c r="J11" s="26"/>
      <c r="K11" s="26"/>
      <c r="L11" s="16" t="s">
        <v>72</v>
      </c>
      <c r="M11" s="11">
        <v>43</v>
      </c>
      <c r="N11" s="11">
        <v>84.1</v>
      </c>
      <c r="O11" s="33"/>
      <c r="P11" s="24"/>
    </row>
    <row r="12" spans="1:16" s="5" customFormat="1" ht="16.5" customHeight="1" x14ac:dyDescent="0.25">
      <c r="A12" s="26">
        <v>4</v>
      </c>
      <c r="B12" s="25" t="s">
        <v>13</v>
      </c>
      <c r="C12" s="28" t="s">
        <v>13</v>
      </c>
      <c r="D12" s="27" t="s">
        <v>34</v>
      </c>
      <c r="E12" s="23">
        <v>26.623000000000001</v>
      </c>
      <c r="F12" s="30">
        <v>3</v>
      </c>
      <c r="G12" s="25" t="s">
        <v>35</v>
      </c>
      <c r="H12" s="31" t="s">
        <v>59</v>
      </c>
      <c r="I12" s="27" t="s">
        <v>55</v>
      </c>
      <c r="J12" s="26" t="s">
        <v>57</v>
      </c>
      <c r="K12" s="26" t="s">
        <v>58</v>
      </c>
      <c r="L12" s="16" t="s">
        <v>73</v>
      </c>
      <c r="M12" s="11">
        <v>34</v>
      </c>
      <c r="N12" s="11">
        <v>66.5</v>
      </c>
      <c r="O12" s="33">
        <v>272.35000000000002</v>
      </c>
      <c r="P12" s="35">
        <f>O12*1.95583</f>
        <v>532.67030050000005</v>
      </c>
    </row>
    <row r="13" spans="1:16" s="5" customFormat="1" ht="16.5" customHeight="1" x14ac:dyDescent="0.25">
      <c r="A13" s="26"/>
      <c r="B13" s="26"/>
      <c r="C13" s="29"/>
      <c r="D13" s="26"/>
      <c r="E13" s="24"/>
      <c r="F13" s="26"/>
      <c r="G13" s="26"/>
      <c r="H13" s="32"/>
      <c r="I13" s="26"/>
      <c r="J13" s="26"/>
      <c r="K13" s="26"/>
      <c r="L13" s="16" t="s">
        <v>74</v>
      </c>
      <c r="M13" s="11">
        <v>52</v>
      </c>
      <c r="N13" s="11">
        <v>101.7</v>
      </c>
      <c r="O13" s="33"/>
      <c r="P13" s="24"/>
    </row>
    <row r="14" spans="1:16" s="5" customFormat="1" ht="16.5" customHeight="1" x14ac:dyDescent="0.25">
      <c r="A14" s="26">
        <v>5</v>
      </c>
      <c r="B14" s="25" t="s">
        <v>13</v>
      </c>
      <c r="C14" s="28" t="s">
        <v>13</v>
      </c>
      <c r="D14" s="27" t="s">
        <v>36</v>
      </c>
      <c r="E14" s="23">
        <v>29.631</v>
      </c>
      <c r="F14" s="30">
        <v>3</v>
      </c>
      <c r="G14" s="25" t="s">
        <v>35</v>
      </c>
      <c r="H14" s="31" t="s">
        <v>59</v>
      </c>
      <c r="I14" s="27" t="s">
        <v>55</v>
      </c>
      <c r="J14" s="26" t="s">
        <v>57</v>
      </c>
      <c r="K14" s="26" t="s">
        <v>58</v>
      </c>
      <c r="L14" s="16" t="s">
        <v>73</v>
      </c>
      <c r="M14" s="11">
        <v>34</v>
      </c>
      <c r="N14" s="11">
        <v>66.5</v>
      </c>
      <c r="O14" s="33">
        <v>303.13</v>
      </c>
      <c r="P14" s="35">
        <f>O14*1.95583</f>
        <v>592.87074789999997</v>
      </c>
    </row>
    <row r="15" spans="1:16" s="5" customFormat="1" ht="16.5" customHeight="1" x14ac:dyDescent="0.25">
      <c r="A15" s="26"/>
      <c r="B15" s="26"/>
      <c r="C15" s="29"/>
      <c r="D15" s="26"/>
      <c r="E15" s="24"/>
      <c r="F15" s="26"/>
      <c r="G15" s="26"/>
      <c r="H15" s="32"/>
      <c r="I15" s="26"/>
      <c r="J15" s="26"/>
      <c r="K15" s="26"/>
      <c r="L15" s="16" t="s">
        <v>74</v>
      </c>
      <c r="M15" s="11">
        <v>52</v>
      </c>
      <c r="N15" s="11">
        <v>101.7</v>
      </c>
      <c r="O15" s="33"/>
      <c r="P15" s="24"/>
    </row>
    <row r="16" spans="1:16" ht="16.5" customHeight="1" x14ac:dyDescent="0.25">
      <c r="A16" s="26">
        <v>6</v>
      </c>
      <c r="B16" s="25" t="s">
        <v>14</v>
      </c>
      <c r="C16" s="28" t="s">
        <v>15</v>
      </c>
      <c r="D16" s="25" t="s">
        <v>37</v>
      </c>
      <c r="E16" s="23">
        <v>100.01600000000001</v>
      </c>
      <c r="F16" s="30">
        <v>3</v>
      </c>
      <c r="G16" s="25" t="s">
        <v>10</v>
      </c>
      <c r="H16" s="31" t="s">
        <v>59</v>
      </c>
      <c r="I16" s="27" t="s">
        <v>54</v>
      </c>
      <c r="J16" s="26" t="s">
        <v>26</v>
      </c>
      <c r="K16" s="26" t="s">
        <v>27</v>
      </c>
      <c r="L16" s="16" t="s">
        <v>71</v>
      </c>
      <c r="M16" s="11">
        <v>29</v>
      </c>
      <c r="N16" s="11">
        <v>56.72</v>
      </c>
      <c r="O16" s="33">
        <v>1023.16</v>
      </c>
      <c r="P16" s="35">
        <f>O16*1.95583</f>
        <v>2001.1270227999998</v>
      </c>
    </row>
    <row r="17" spans="1:16" ht="16.5" customHeight="1" x14ac:dyDescent="0.25">
      <c r="A17" s="26"/>
      <c r="B17" s="26"/>
      <c r="C17" s="29"/>
      <c r="D17" s="26"/>
      <c r="E17" s="24"/>
      <c r="F17" s="26"/>
      <c r="G17" s="26"/>
      <c r="H17" s="32"/>
      <c r="I17" s="26"/>
      <c r="J17" s="26"/>
      <c r="K17" s="26"/>
      <c r="L17" s="16" t="s">
        <v>72</v>
      </c>
      <c r="M17" s="11">
        <v>43</v>
      </c>
      <c r="N17" s="11">
        <v>84.1</v>
      </c>
      <c r="O17" s="33"/>
      <c r="P17" s="24"/>
    </row>
    <row r="18" spans="1:16" s="5" customFormat="1" ht="16.5" customHeight="1" x14ac:dyDescent="0.25">
      <c r="A18" s="26">
        <v>7</v>
      </c>
      <c r="B18" s="25" t="s">
        <v>14</v>
      </c>
      <c r="C18" s="28" t="s">
        <v>15</v>
      </c>
      <c r="D18" s="25" t="s">
        <v>38</v>
      </c>
      <c r="E18" s="23">
        <v>29.904</v>
      </c>
      <c r="F18" s="30">
        <v>3</v>
      </c>
      <c r="G18" s="25" t="s">
        <v>35</v>
      </c>
      <c r="H18" s="31" t="s">
        <v>59</v>
      </c>
      <c r="I18" s="27" t="s">
        <v>55</v>
      </c>
      <c r="J18" s="26" t="s">
        <v>57</v>
      </c>
      <c r="K18" s="26" t="s">
        <v>58</v>
      </c>
      <c r="L18" s="16" t="s">
        <v>73</v>
      </c>
      <c r="M18" s="11">
        <v>34</v>
      </c>
      <c r="N18" s="11">
        <v>66.5</v>
      </c>
      <c r="O18" s="33">
        <v>305.92</v>
      </c>
      <c r="P18" s="35">
        <f>O18*1.95583</f>
        <v>598.32751359999997</v>
      </c>
    </row>
    <row r="19" spans="1:16" s="5" customFormat="1" ht="16.5" customHeight="1" x14ac:dyDescent="0.25">
      <c r="A19" s="26"/>
      <c r="B19" s="26"/>
      <c r="C19" s="29"/>
      <c r="D19" s="26"/>
      <c r="E19" s="24"/>
      <c r="F19" s="26"/>
      <c r="G19" s="26"/>
      <c r="H19" s="32"/>
      <c r="I19" s="26"/>
      <c r="J19" s="26"/>
      <c r="K19" s="26"/>
      <c r="L19" s="16" t="s">
        <v>74</v>
      </c>
      <c r="M19" s="11">
        <v>52</v>
      </c>
      <c r="N19" s="11">
        <v>101.7</v>
      </c>
      <c r="O19" s="33"/>
      <c r="P19" s="24"/>
    </row>
    <row r="20" spans="1:16" ht="16.5" customHeight="1" x14ac:dyDescent="0.25">
      <c r="A20" s="26">
        <v>8</v>
      </c>
      <c r="B20" s="25" t="s">
        <v>14</v>
      </c>
      <c r="C20" s="28" t="s">
        <v>15</v>
      </c>
      <c r="D20" s="25" t="s">
        <v>39</v>
      </c>
      <c r="E20" s="23">
        <v>5.0010000000000003</v>
      </c>
      <c r="F20" s="30">
        <v>4</v>
      </c>
      <c r="G20" s="25" t="s">
        <v>10</v>
      </c>
      <c r="H20" s="31" t="s">
        <v>59</v>
      </c>
      <c r="I20" s="27" t="s">
        <v>54</v>
      </c>
      <c r="J20" s="26" t="s">
        <v>26</v>
      </c>
      <c r="K20" s="26" t="s">
        <v>27</v>
      </c>
      <c r="L20" s="16" t="s">
        <v>71</v>
      </c>
      <c r="M20" s="11">
        <v>29</v>
      </c>
      <c r="N20" s="11">
        <v>56.72</v>
      </c>
      <c r="O20" s="33">
        <v>51.16</v>
      </c>
      <c r="P20" s="35">
        <f>O20*1.95583</f>
        <v>100.06026279999999</v>
      </c>
    </row>
    <row r="21" spans="1:16" ht="16.5" customHeight="1" x14ac:dyDescent="0.25">
      <c r="A21" s="26"/>
      <c r="B21" s="26"/>
      <c r="C21" s="29"/>
      <c r="D21" s="26"/>
      <c r="E21" s="24"/>
      <c r="F21" s="26"/>
      <c r="G21" s="26"/>
      <c r="H21" s="32"/>
      <c r="I21" s="26"/>
      <c r="J21" s="26"/>
      <c r="K21" s="26"/>
      <c r="L21" s="16" t="s">
        <v>72</v>
      </c>
      <c r="M21" s="11">
        <v>43</v>
      </c>
      <c r="N21" s="11">
        <v>84.1</v>
      </c>
      <c r="O21" s="33"/>
      <c r="P21" s="24"/>
    </row>
    <row r="22" spans="1:16" ht="16.5" customHeight="1" x14ac:dyDescent="0.25">
      <c r="A22" s="26">
        <v>9</v>
      </c>
      <c r="B22" s="25" t="s">
        <v>14</v>
      </c>
      <c r="C22" s="28" t="s">
        <v>16</v>
      </c>
      <c r="D22" s="25" t="s">
        <v>40</v>
      </c>
      <c r="E22" s="23">
        <v>68.076999999999998</v>
      </c>
      <c r="F22" s="30">
        <v>3</v>
      </c>
      <c r="G22" s="25" t="s">
        <v>29</v>
      </c>
      <c r="H22" s="31" t="s">
        <v>59</v>
      </c>
      <c r="I22" s="27" t="s">
        <v>54</v>
      </c>
      <c r="J22" s="26" t="s">
        <v>26</v>
      </c>
      <c r="K22" s="26" t="s">
        <v>27</v>
      </c>
      <c r="L22" s="16" t="s">
        <v>71</v>
      </c>
      <c r="M22" s="11">
        <v>29</v>
      </c>
      <c r="N22" s="11">
        <v>56.72</v>
      </c>
      <c r="O22" s="33">
        <v>696.43</v>
      </c>
      <c r="P22" s="35">
        <f>O22*1.95583</f>
        <v>1362.0986868999998</v>
      </c>
    </row>
    <row r="23" spans="1:16" ht="16.5" customHeight="1" x14ac:dyDescent="0.25">
      <c r="A23" s="26"/>
      <c r="B23" s="26"/>
      <c r="C23" s="29"/>
      <c r="D23" s="26"/>
      <c r="E23" s="24"/>
      <c r="F23" s="26"/>
      <c r="G23" s="26"/>
      <c r="H23" s="32"/>
      <c r="I23" s="26"/>
      <c r="J23" s="26"/>
      <c r="K23" s="26"/>
      <c r="L23" s="16" t="s">
        <v>72</v>
      </c>
      <c r="M23" s="11">
        <v>43</v>
      </c>
      <c r="N23" s="11">
        <v>84.1</v>
      </c>
      <c r="O23" s="33"/>
      <c r="P23" s="24"/>
    </row>
    <row r="24" spans="1:16" ht="16.5" customHeight="1" x14ac:dyDescent="0.25">
      <c r="A24" s="26">
        <v>10</v>
      </c>
      <c r="B24" s="25" t="s">
        <v>14</v>
      </c>
      <c r="C24" s="28" t="s">
        <v>17</v>
      </c>
      <c r="D24" s="25" t="s">
        <v>41</v>
      </c>
      <c r="E24" s="23">
        <v>10.002000000000001</v>
      </c>
      <c r="F24" s="30">
        <v>3</v>
      </c>
      <c r="G24" s="25" t="s">
        <v>10</v>
      </c>
      <c r="H24" s="31" t="s">
        <v>59</v>
      </c>
      <c r="I24" s="27" t="s">
        <v>54</v>
      </c>
      <c r="J24" s="26" t="s">
        <v>26</v>
      </c>
      <c r="K24" s="26" t="s">
        <v>27</v>
      </c>
      <c r="L24" s="16" t="s">
        <v>71</v>
      </c>
      <c r="M24" s="11">
        <v>29</v>
      </c>
      <c r="N24" s="11">
        <v>56.72</v>
      </c>
      <c r="O24" s="33">
        <v>102.32</v>
      </c>
      <c r="P24" s="35">
        <f>O24*1.95583</f>
        <v>200.12052559999998</v>
      </c>
    </row>
    <row r="25" spans="1:16" ht="16.5" customHeight="1" x14ac:dyDescent="0.25">
      <c r="A25" s="26"/>
      <c r="B25" s="26"/>
      <c r="C25" s="29"/>
      <c r="D25" s="26"/>
      <c r="E25" s="24"/>
      <c r="F25" s="26"/>
      <c r="G25" s="26"/>
      <c r="H25" s="32"/>
      <c r="I25" s="26"/>
      <c r="J25" s="26"/>
      <c r="K25" s="26"/>
      <c r="L25" s="16" t="s">
        <v>72</v>
      </c>
      <c r="M25" s="11">
        <v>43</v>
      </c>
      <c r="N25" s="11">
        <v>84.1</v>
      </c>
      <c r="O25" s="33"/>
      <c r="P25" s="24"/>
    </row>
    <row r="26" spans="1:16" ht="16.5" customHeight="1" x14ac:dyDescent="0.25">
      <c r="A26" s="26">
        <v>11</v>
      </c>
      <c r="B26" s="25" t="s">
        <v>14</v>
      </c>
      <c r="C26" s="28" t="s">
        <v>17</v>
      </c>
      <c r="D26" s="25" t="s">
        <v>42</v>
      </c>
      <c r="E26" s="23">
        <v>16.007999999999999</v>
      </c>
      <c r="F26" s="30">
        <v>3</v>
      </c>
      <c r="G26" s="25" t="s">
        <v>31</v>
      </c>
      <c r="H26" s="31" t="s">
        <v>59</v>
      </c>
      <c r="I26" s="27" t="s">
        <v>54</v>
      </c>
      <c r="J26" s="26" t="s">
        <v>26</v>
      </c>
      <c r="K26" s="26" t="s">
        <v>27</v>
      </c>
      <c r="L26" s="16" t="s">
        <v>71</v>
      </c>
      <c r="M26" s="11">
        <v>29</v>
      </c>
      <c r="N26" s="11">
        <v>56.72</v>
      </c>
      <c r="O26" s="33">
        <v>163.76</v>
      </c>
      <c r="P26" s="35">
        <f>O26*1.95583</f>
        <v>320.28672079999996</v>
      </c>
    </row>
    <row r="27" spans="1:16" ht="16.5" customHeight="1" x14ac:dyDescent="0.25">
      <c r="A27" s="26"/>
      <c r="B27" s="26"/>
      <c r="C27" s="29"/>
      <c r="D27" s="26"/>
      <c r="E27" s="24"/>
      <c r="F27" s="26"/>
      <c r="G27" s="26"/>
      <c r="H27" s="32"/>
      <c r="I27" s="26"/>
      <c r="J27" s="26"/>
      <c r="K27" s="26"/>
      <c r="L27" s="16" t="s">
        <v>72</v>
      </c>
      <c r="M27" s="11">
        <v>43</v>
      </c>
      <c r="N27" s="11">
        <v>84.1</v>
      </c>
      <c r="O27" s="33"/>
      <c r="P27" s="24"/>
    </row>
    <row r="28" spans="1:16" ht="16.5" customHeight="1" x14ac:dyDescent="0.25">
      <c r="A28" s="26">
        <v>12</v>
      </c>
      <c r="B28" s="25" t="s">
        <v>14</v>
      </c>
      <c r="C28" s="28" t="s">
        <v>18</v>
      </c>
      <c r="D28" s="25" t="s">
        <v>43</v>
      </c>
      <c r="E28" s="23">
        <v>10.231</v>
      </c>
      <c r="F28" s="30">
        <v>3</v>
      </c>
      <c r="G28" s="25" t="s">
        <v>10</v>
      </c>
      <c r="H28" s="31" t="s">
        <v>59</v>
      </c>
      <c r="I28" s="27" t="s">
        <v>54</v>
      </c>
      <c r="J28" s="26" t="s">
        <v>26</v>
      </c>
      <c r="K28" s="26" t="s">
        <v>27</v>
      </c>
      <c r="L28" s="16" t="s">
        <v>71</v>
      </c>
      <c r="M28" s="11">
        <v>29</v>
      </c>
      <c r="N28" s="11">
        <v>56.72</v>
      </c>
      <c r="O28" s="33">
        <v>104.66</v>
      </c>
      <c r="P28" s="35">
        <f>O28*1.95583</f>
        <v>204.69716779999999</v>
      </c>
    </row>
    <row r="29" spans="1:16" ht="16.5" customHeight="1" x14ac:dyDescent="0.25">
      <c r="A29" s="26"/>
      <c r="B29" s="26"/>
      <c r="C29" s="29"/>
      <c r="D29" s="26"/>
      <c r="E29" s="24"/>
      <c r="F29" s="26"/>
      <c r="G29" s="26"/>
      <c r="H29" s="32"/>
      <c r="I29" s="26"/>
      <c r="J29" s="26"/>
      <c r="K29" s="26"/>
      <c r="L29" s="16" t="s">
        <v>72</v>
      </c>
      <c r="M29" s="11">
        <v>43</v>
      </c>
      <c r="N29" s="11">
        <v>84.1</v>
      </c>
      <c r="O29" s="33"/>
      <c r="P29" s="24"/>
    </row>
    <row r="30" spans="1:16" ht="16.5" customHeight="1" x14ac:dyDescent="0.25">
      <c r="A30" s="26">
        <v>13</v>
      </c>
      <c r="B30" s="25" t="s">
        <v>14</v>
      </c>
      <c r="C30" s="28" t="s">
        <v>18</v>
      </c>
      <c r="D30" s="25" t="s">
        <v>44</v>
      </c>
      <c r="E30" s="23">
        <v>6.93</v>
      </c>
      <c r="F30" s="30">
        <v>3</v>
      </c>
      <c r="G30" s="25" t="s">
        <v>31</v>
      </c>
      <c r="H30" s="31" t="s">
        <v>59</v>
      </c>
      <c r="I30" s="27" t="s">
        <v>54</v>
      </c>
      <c r="J30" s="26" t="s">
        <v>26</v>
      </c>
      <c r="K30" s="26" t="s">
        <v>27</v>
      </c>
      <c r="L30" s="16" t="s">
        <v>71</v>
      </c>
      <c r="M30" s="11">
        <v>29</v>
      </c>
      <c r="N30" s="11">
        <v>56.72</v>
      </c>
      <c r="O30" s="33">
        <v>70.89</v>
      </c>
      <c r="P30" s="35">
        <f>O30*1.95583</f>
        <v>138.64878870000001</v>
      </c>
    </row>
    <row r="31" spans="1:16" ht="16.5" customHeight="1" x14ac:dyDescent="0.25">
      <c r="A31" s="26"/>
      <c r="B31" s="26"/>
      <c r="C31" s="29"/>
      <c r="D31" s="26"/>
      <c r="E31" s="24"/>
      <c r="F31" s="26"/>
      <c r="G31" s="26"/>
      <c r="H31" s="32"/>
      <c r="I31" s="26"/>
      <c r="J31" s="26"/>
      <c r="K31" s="26"/>
      <c r="L31" s="16" t="s">
        <v>72</v>
      </c>
      <c r="M31" s="11">
        <v>43</v>
      </c>
      <c r="N31" s="11">
        <v>84.1</v>
      </c>
      <c r="O31" s="33"/>
      <c r="P31" s="24"/>
    </row>
    <row r="32" spans="1:16" ht="16.5" customHeight="1" x14ac:dyDescent="0.25">
      <c r="A32" s="26">
        <v>14</v>
      </c>
      <c r="B32" s="25" t="s">
        <v>14</v>
      </c>
      <c r="C32" s="28" t="s">
        <v>18</v>
      </c>
      <c r="D32" s="25" t="s">
        <v>45</v>
      </c>
      <c r="E32" s="23">
        <v>4.6890000000000001</v>
      </c>
      <c r="F32" s="30">
        <v>3</v>
      </c>
      <c r="G32" s="25" t="s">
        <v>10</v>
      </c>
      <c r="H32" s="31" t="s">
        <v>59</v>
      </c>
      <c r="I32" s="27" t="s">
        <v>54</v>
      </c>
      <c r="J32" s="26" t="s">
        <v>26</v>
      </c>
      <c r="K32" s="26" t="s">
        <v>27</v>
      </c>
      <c r="L32" s="16" t="s">
        <v>71</v>
      </c>
      <c r="M32" s="11">
        <v>29</v>
      </c>
      <c r="N32" s="11">
        <v>56.72</v>
      </c>
      <c r="O32" s="33">
        <v>47.97</v>
      </c>
      <c r="P32" s="35">
        <f>O32*1.95583</f>
        <v>93.821165100000002</v>
      </c>
    </row>
    <row r="33" spans="1:16" ht="16.5" customHeight="1" x14ac:dyDescent="0.25">
      <c r="A33" s="26"/>
      <c r="B33" s="26"/>
      <c r="C33" s="29"/>
      <c r="D33" s="26"/>
      <c r="E33" s="24"/>
      <c r="F33" s="26"/>
      <c r="G33" s="26"/>
      <c r="H33" s="32"/>
      <c r="I33" s="26"/>
      <c r="J33" s="26"/>
      <c r="K33" s="26"/>
      <c r="L33" s="16" t="s">
        <v>72</v>
      </c>
      <c r="M33" s="11">
        <v>43</v>
      </c>
      <c r="N33" s="11">
        <v>84.1</v>
      </c>
      <c r="O33" s="33"/>
      <c r="P33" s="24"/>
    </row>
    <row r="34" spans="1:16" s="5" customFormat="1" ht="16.5" customHeight="1" x14ac:dyDescent="0.25">
      <c r="A34" s="26">
        <v>15</v>
      </c>
      <c r="B34" s="25" t="s">
        <v>19</v>
      </c>
      <c r="C34" s="28" t="s">
        <v>46</v>
      </c>
      <c r="D34" s="25" t="s">
        <v>47</v>
      </c>
      <c r="E34" s="23">
        <v>7.9989999999999997</v>
      </c>
      <c r="F34" s="30">
        <v>6</v>
      </c>
      <c r="G34" s="25" t="s">
        <v>35</v>
      </c>
      <c r="H34" s="31" t="s">
        <v>59</v>
      </c>
      <c r="I34" s="27" t="s">
        <v>55</v>
      </c>
      <c r="J34" s="26" t="s">
        <v>57</v>
      </c>
      <c r="K34" s="26" t="s">
        <v>58</v>
      </c>
      <c r="L34" s="16" t="s">
        <v>73</v>
      </c>
      <c r="M34" s="11">
        <v>34</v>
      </c>
      <c r="N34" s="11">
        <v>66.5</v>
      </c>
      <c r="O34" s="33">
        <v>81.83</v>
      </c>
      <c r="P34" s="35">
        <f>O34*1.95583</f>
        <v>160.04556890000001</v>
      </c>
    </row>
    <row r="35" spans="1:16" s="5" customFormat="1" ht="16.5" customHeight="1" x14ac:dyDescent="0.25">
      <c r="A35" s="26"/>
      <c r="B35" s="26"/>
      <c r="C35" s="29"/>
      <c r="D35" s="26"/>
      <c r="E35" s="24"/>
      <c r="F35" s="26"/>
      <c r="G35" s="26"/>
      <c r="H35" s="32"/>
      <c r="I35" s="26"/>
      <c r="J35" s="26"/>
      <c r="K35" s="26"/>
      <c r="L35" s="16" t="s">
        <v>74</v>
      </c>
      <c r="M35" s="11">
        <v>52</v>
      </c>
      <c r="N35" s="11">
        <v>101.7</v>
      </c>
      <c r="O35" s="33"/>
      <c r="P35" s="24"/>
    </row>
    <row r="36" spans="1:16" ht="16.5" customHeight="1" x14ac:dyDescent="0.25">
      <c r="A36" s="26">
        <v>16</v>
      </c>
      <c r="B36" s="25" t="s">
        <v>19</v>
      </c>
      <c r="C36" s="28" t="s">
        <v>20</v>
      </c>
      <c r="D36" s="25" t="s">
        <v>48</v>
      </c>
      <c r="E36" s="23">
        <v>18.399999999999999</v>
      </c>
      <c r="F36" s="30">
        <v>4</v>
      </c>
      <c r="G36" s="25" t="s">
        <v>10</v>
      </c>
      <c r="H36" s="31" t="s">
        <v>59</v>
      </c>
      <c r="I36" s="27" t="s">
        <v>54</v>
      </c>
      <c r="J36" s="26" t="s">
        <v>26</v>
      </c>
      <c r="K36" s="26" t="s">
        <v>27</v>
      </c>
      <c r="L36" s="16" t="s">
        <v>71</v>
      </c>
      <c r="M36" s="11">
        <v>29</v>
      </c>
      <c r="N36" s="11">
        <v>56.72</v>
      </c>
      <c r="O36" s="33">
        <v>188.23</v>
      </c>
      <c r="P36" s="35">
        <f>O36*1.95583</f>
        <v>368.14588089999995</v>
      </c>
    </row>
    <row r="37" spans="1:16" ht="16.5" customHeight="1" x14ac:dyDescent="0.25">
      <c r="A37" s="26"/>
      <c r="B37" s="26"/>
      <c r="C37" s="29"/>
      <c r="D37" s="26"/>
      <c r="E37" s="24"/>
      <c r="F37" s="26"/>
      <c r="G37" s="26"/>
      <c r="H37" s="32"/>
      <c r="I37" s="26"/>
      <c r="J37" s="26"/>
      <c r="K37" s="26"/>
      <c r="L37" s="16" t="s">
        <v>72</v>
      </c>
      <c r="M37" s="11">
        <v>43</v>
      </c>
      <c r="N37" s="11">
        <v>84.1</v>
      </c>
      <c r="O37" s="33"/>
      <c r="P37" s="24"/>
    </row>
    <row r="38" spans="1:16" ht="16.5" customHeight="1" x14ac:dyDescent="0.25">
      <c r="A38" s="26">
        <v>17</v>
      </c>
      <c r="B38" s="25" t="s">
        <v>21</v>
      </c>
      <c r="C38" s="28" t="s">
        <v>22</v>
      </c>
      <c r="D38" s="27" t="s">
        <v>49</v>
      </c>
      <c r="E38" s="23">
        <v>5.95</v>
      </c>
      <c r="F38" s="30">
        <v>4</v>
      </c>
      <c r="G38" s="25" t="s">
        <v>31</v>
      </c>
      <c r="H38" s="31" t="s">
        <v>59</v>
      </c>
      <c r="I38" s="27" t="s">
        <v>54</v>
      </c>
      <c r="J38" s="26" t="s">
        <v>26</v>
      </c>
      <c r="K38" s="26" t="s">
        <v>27</v>
      </c>
      <c r="L38" s="16" t="s">
        <v>71</v>
      </c>
      <c r="M38" s="11">
        <v>29</v>
      </c>
      <c r="N38" s="11">
        <v>56.72</v>
      </c>
      <c r="O38" s="33">
        <v>60.87</v>
      </c>
      <c r="P38" s="35">
        <f>O38*1.95583</f>
        <v>119.05137209999999</v>
      </c>
    </row>
    <row r="39" spans="1:16" ht="16.5" customHeight="1" x14ac:dyDescent="0.25">
      <c r="A39" s="26"/>
      <c r="B39" s="26"/>
      <c r="C39" s="29"/>
      <c r="D39" s="26"/>
      <c r="E39" s="24"/>
      <c r="F39" s="26"/>
      <c r="G39" s="26"/>
      <c r="H39" s="32"/>
      <c r="I39" s="26"/>
      <c r="J39" s="26"/>
      <c r="K39" s="26"/>
      <c r="L39" s="16" t="s">
        <v>72</v>
      </c>
      <c r="M39" s="11">
        <v>43</v>
      </c>
      <c r="N39" s="11">
        <v>84.1</v>
      </c>
      <c r="O39" s="33"/>
      <c r="P39" s="24"/>
    </row>
    <row r="40" spans="1:16" ht="16.5" customHeight="1" x14ac:dyDescent="0.25">
      <c r="A40" s="26">
        <v>18</v>
      </c>
      <c r="B40" s="25" t="s">
        <v>21</v>
      </c>
      <c r="C40" s="28" t="s">
        <v>22</v>
      </c>
      <c r="D40" s="27" t="s">
        <v>50</v>
      </c>
      <c r="E40" s="23">
        <v>3</v>
      </c>
      <c r="F40" s="30">
        <v>4</v>
      </c>
      <c r="G40" s="25" t="s">
        <v>31</v>
      </c>
      <c r="H40" s="31" t="s">
        <v>59</v>
      </c>
      <c r="I40" s="27" t="s">
        <v>54</v>
      </c>
      <c r="J40" s="26" t="s">
        <v>26</v>
      </c>
      <c r="K40" s="26" t="s">
        <v>27</v>
      </c>
      <c r="L40" s="16" t="s">
        <v>71</v>
      </c>
      <c r="M40" s="11">
        <v>29</v>
      </c>
      <c r="N40" s="11">
        <v>56.72</v>
      </c>
      <c r="O40" s="33">
        <v>30.69</v>
      </c>
      <c r="P40" s="35">
        <f>O40*1.95583</f>
        <v>60.024422700000002</v>
      </c>
    </row>
    <row r="41" spans="1:16" ht="16.5" customHeight="1" x14ac:dyDescent="0.25">
      <c r="A41" s="26"/>
      <c r="B41" s="26"/>
      <c r="C41" s="29"/>
      <c r="D41" s="26"/>
      <c r="E41" s="24"/>
      <c r="F41" s="26"/>
      <c r="G41" s="26"/>
      <c r="H41" s="32"/>
      <c r="I41" s="26"/>
      <c r="J41" s="26"/>
      <c r="K41" s="26"/>
      <c r="L41" s="16" t="s">
        <v>72</v>
      </c>
      <c r="M41" s="11">
        <v>43</v>
      </c>
      <c r="N41" s="11">
        <v>84.1</v>
      </c>
      <c r="O41" s="33"/>
      <c r="P41" s="24"/>
    </row>
    <row r="42" spans="1:16" ht="16.5" customHeight="1" x14ac:dyDescent="0.25">
      <c r="A42" s="26">
        <v>19</v>
      </c>
      <c r="B42" s="25" t="s">
        <v>21</v>
      </c>
      <c r="C42" s="28" t="s">
        <v>22</v>
      </c>
      <c r="D42" s="27" t="s">
        <v>51</v>
      </c>
      <c r="E42" s="23">
        <v>1</v>
      </c>
      <c r="F42" s="30">
        <v>4</v>
      </c>
      <c r="G42" s="25" t="s">
        <v>31</v>
      </c>
      <c r="H42" s="31" t="s">
        <v>59</v>
      </c>
      <c r="I42" s="27" t="s">
        <v>54</v>
      </c>
      <c r="J42" s="26" t="s">
        <v>26</v>
      </c>
      <c r="K42" s="26" t="s">
        <v>27</v>
      </c>
      <c r="L42" s="16" t="s">
        <v>71</v>
      </c>
      <c r="M42" s="11">
        <v>29</v>
      </c>
      <c r="N42" s="11">
        <v>56.72</v>
      </c>
      <c r="O42" s="33">
        <v>10.23</v>
      </c>
      <c r="P42" s="35">
        <f>O42*1.95583</f>
        <v>20.008140900000001</v>
      </c>
    </row>
    <row r="43" spans="1:16" ht="16.5" customHeight="1" x14ac:dyDescent="0.25">
      <c r="A43" s="26"/>
      <c r="B43" s="26"/>
      <c r="C43" s="29"/>
      <c r="D43" s="26"/>
      <c r="E43" s="24"/>
      <c r="F43" s="26"/>
      <c r="G43" s="26"/>
      <c r="H43" s="32"/>
      <c r="I43" s="26"/>
      <c r="J43" s="26"/>
      <c r="K43" s="26"/>
      <c r="L43" s="16" t="s">
        <v>72</v>
      </c>
      <c r="M43" s="11">
        <v>43</v>
      </c>
      <c r="N43" s="11">
        <v>84.1</v>
      </c>
      <c r="O43" s="33"/>
      <c r="P43" s="24"/>
    </row>
    <row r="44" spans="1:16" ht="16.5" customHeight="1" x14ac:dyDescent="0.25">
      <c r="A44" s="26">
        <v>20</v>
      </c>
      <c r="B44" s="25" t="s">
        <v>21</v>
      </c>
      <c r="C44" s="28" t="s">
        <v>22</v>
      </c>
      <c r="D44" s="27" t="s">
        <v>52</v>
      </c>
      <c r="E44" s="23">
        <v>2.6</v>
      </c>
      <c r="F44" s="30">
        <v>4</v>
      </c>
      <c r="G44" s="25" t="s">
        <v>31</v>
      </c>
      <c r="H44" s="31" t="s">
        <v>59</v>
      </c>
      <c r="I44" s="27" t="s">
        <v>54</v>
      </c>
      <c r="J44" s="26" t="s">
        <v>26</v>
      </c>
      <c r="K44" s="26" t="s">
        <v>27</v>
      </c>
      <c r="L44" s="16" t="s">
        <v>71</v>
      </c>
      <c r="M44" s="11">
        <v>29</v>
      </c>
      <c r="N44" s="11">
        <v>56.72</v>
      </c>
      <c r="O44" s="33">
        <v>26.6</v>
      </c>
      <c r="P44" s="35">
        <f>O44*1.95583</f>
        <v>52.025078000000001</v>
      </c>
    </row>
    <row r="45" spans="1:16" ht="16.5" customHeight="1" x14ac:dyDescent="0.25">
      <c r="A45" s="26"/>
      <c r="B45" s="26"/>
      <c r="C45" s="29"/>
      <c r="D45" s="26"/>
      <c r="E45" s="24"/>
      <c r="F45" s="26"/>
      <c r="G45" s="26"/>
      <c r="H45" s="32"/>
      <c r="I45" s="26"/>
      <c r="J45" s="26"/>
      <c r="K45" s="26"/>
      <c r="L45" s="16" t="s">
        <v>72</v>
      </c>
      <c r="M45" s="11">
        <v>43</v>
      </c>
      <c r="N45" s="11">
        <v>84.1</v>
      </c>
      <c r="O45" s="33"/>
      <c r="P45" s="24"/>
    </row>
    <row r="46" spans="1:16" s="5" customFormat="1" ht="16.5" customHeight="1" x14ac:dyDescent="0.25">
      <c r="A46" s="26">
        <v>21</v>
      </c>
      <c r="B46" s="25" t="s">
        <v>21</v>
      </c>
      <c r="C46" s="28" t="s">
        <v>23</v>
      </c>
      <c r="D46" s="27" t="s">
        <v>53</v>
      </c>
      <c r="E46" s="23">
        <v>11.43</v>
      </c>
      <c r="F46" s="30">
        <v>4</v>
      </c>
      <c r="G46" s="25" t="s">
        <v>10</v>
      </c>
      <c r="H46" s="31" t="s">
        <v>59</v>
      </c>
      <c r="I46" s="27" t="s">
        <v>55</v>
      </c>
      <c r="J46" s="26" t="s">
        <v>57</v>
      </c>
      <c r="K46" s="26" t="s">
        <v>58</v>
      </c>
      <c r="L46" s="16" t="s">
        <v>73</v>
      </c>
      <c r="M46" s="11">
        <v>34</v>
      </c>
      <c r="N46" s="11">
        <v>66.5</v>
      </c>
      <c r="O46" s="33">
        <v>116.93</v>
      </c>
      <c r="P46" s="35">
        <f>O46*1.95583</f>
        <v>228.6952019</v>
      </c>
    </row>
    <row r="47" spans="1:16" s="5" customFormat="1" ht="16.5" customHeight="1" x14ac:dyDescent="0.25">
      <c r="A47" s="26"/>
      <c r="B47" s="26"/>
      <c r="C47" s="29"/>
      <c r="D47" s="26"/>
      <c r="E47" s="24"/>
      <c r="F47" s="26"/>
      <c r="G47" s="26"/>
      <c r="H47" s="32"/>
      <c r="I47" s="26"/>
      <c r="J47" s="26"/>
      <c r="K47" s="26"/>
      <c r="L47" s="16" t="s">
        <v>74</v>
      </c>
      <c r="M47" s="11">
        <v>52</v>
      </c>
      <c r="N47" s="11">
        <v>101.7</v>
      </c>
      <c r="O47" s="33"/>
      <c r="P47" s="24"/>
    </row>
    <row r="48" spans="1:16" x14ac:dyDescent="0.25">
      <c r="C48" s="7" t="s">
        <v>56</v>
      </c>
      <c r="D48" s="8" t="s">
        <v>60</v>
      </c>
      <c r="E48" s="9">
        <f>SUM(E6:E46)</f>
        <v>394.49</v>
      </c>
    </row>
    <row r="49" spans="1:14" x14ac:dyDescent="0.25">
      <c r="C49" s="13"/>
      <c r="D49" s="14"/>
      <c r="E49" s="15"/>
    </row>
    <row r="50" spans="1:14" x14ac:dyDescent="0.25">
      <c r="C50" s="13"/>
      <c r="D50" s="14"/>
      <c r="E50" s="15"/>
    </row>
    <row r="51" spans="1:14" x14ac:dyDescent="0.25">
      <c r="C51" s="13"/>
      <c r="D51" s="14"/>
      <c r="E51" s="15"/>
    </row>
    <row r="53" spans="1:14" ht="15.75" x14ac:dyDescent="0.25">
      <c r="A53" s="36" t="s">
        <v>75</v>
      </c>
      <c r="B53" s="36"/>
      <c r="C53" s="2"/>
      <c r="D53" s="2"/>
      <c r="E53" s="2"/>
      <c r="I53" s="37" t="s">
        <v>24</v>
      </c>
      <c r="J53" s="37"/>
      <c r="K53" s="38"/>
      <c r="L53" s="10" t="s">
        <v>76</v>
      </c>
    </row>
    <row r="54" spans="1:14" ht="15.75" x14ac:dyDescent="0.25">
      <c r="A54" s="36"/>
      <c r="B54" s="36"/>
      <c r="C54" s="36"/>
      <c r="D54" s="2"/>
      <c r="E54" s="2"/>
      <c r="F54" s="3"/>
      <c r="G54" s="3"/>
      <c r="H54" s="2"/>
      <c r="J54" s="4"/>
      <c r="K54" s="4"/>
      <c r="L54" s="6" t="s">
        <v>25</v>
      </c>
      <c r="M54" s="4"/>
      <c r="N54" s="4"/>
    </row>
  </sheetData>
  <mergeCells count="290">
    <mergeCell ref="P44:P45"/>
    <mergeCell ref="P46:P47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A53:B53"/>
    <mergeCell ref="I53:K53"/>
    <mergeCell ref="A54:C5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H8:H9"/>
    <mergeCell ref="I8:I9"/>
    <mergeCell ref="J8:J9"/>
    <mergeCell ref="K8:K9"/>
    <mergeCell ref="H10:H11"/>
    <mergeCell ref="I10:I11"/>
    <mergeCell ref="J10:J11"/>
    <mergeCell ref="K10:K11"/>
    <mergeCell ref="H22:H23"/>
    <mergeCell ref="I22:I23"/>
    <mergeCell ref="O3:P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O6:O7"/>
    <mergeCell ref="L3:N3"/>
    <mergeCell ref="P6:P7"/>
    <mergeCell ref="O22:O23"/>
    <mergeCell ref="O24:O25"/>
    <mergeCell ref="O8:O9"/>
    <mergeCell ref="O10:O11"/>
    <mergeCell ref="O16:O17"/>
    <mergeCell ref="O12:O13"/>
    <mergeCell ref="O14:O15"/>
    <mergeCell ref="O20:O21"/>
    <mergeCell ref="O18:O19"/>
    <mergeCell ref="O32:O33"/>
    <mergeCell ref="O36:O37"/>
    <mergeCell ref="O38:O39"/>
    <mergeCell ref="O26:O27"/>
    <mergeCell ref="O28:O29"/>
    <mergeCell ref="O30:O31"/>
    <mergeCell ref="O34:O35"/>
    <mergeCell ref="O46:O47"/>
    <mergeCell ref="O40:O41"/>
    <mergeCell ref="O42:O43"/>
    <mergeCell ref="O44:O45"/>
    <mergeCell ref="J22:J23"/>
    <mergeCell ref="K22:K23"/>
    <mergeCell ref="H24:H25"/>
    <mergeCell ref="I24:I25"/>
    <mergeCell ref="J24:J25"/>
    <mergeCell ref="K24:K25"/>
    <mergeCell ref="H16:H17"/>
    <mergeCell ref="I16:I17"/>
    <mergeCell ref="J16:J17"/>
    <mergeCell ref="K16:K17"/>
    <mergeCell ref="H20:H21"/>
    <mergeCell ref="I20:I21"/>
    <mergeCell ref="J20:J21"/>
    <mergeCell ref="K20:K21"/>
    <mergeCell ref="H36:H37"/>
    <mergeCell ref="I36:I37"/>
    <mergeCell ref="J36:J37"/>
    <mergeCell ref="K36:K37"/>
    <mergeCell ref="H38:H39"/>
    <mergeCell ref="I38:I39"/>
    <mergeCell ref="J38:J39"/>
    <mergeCell ref="K38:K39"/>
    <mergeCell ref="H30:H31"/>
    <mergeCell ref="I30:I31"/>
    <mergeCell ref="J30:J31"/>
    <mergeCell ref="K30:K31"/>
    <mergeCell ref="H32:H33"/>
    <mergeCell ref="I32:I33"/>
    <mergeCell ref="J32:J33"/>
    <mergeCell ref="K32:K33"/>
    <mergeCell ref="H44:H45"/>
    <mergeCell ref="I44:I45"/>
    <mergeCell ref="J44:J45"/>
    <mergeCell ref="K44:K45"/>
    <mergeCell ref="H46:H47"/>
    <mergeCell ref="I46:I47"/>
    <mergeCell ref="J46:J47"/>
    <mergeCell ref="K46:K47"/>
    <mergeCell ref="H40:H41"/>
    <mergeCell ref="I40:I41"/>
    <mergeCell ref="J40:J41"/>
    <mergeCell ref="K40:K41"/>
    <mergeCell ref="H42:H43"/>
    <mergeCell ref="I42:I43"/>
    <mergeCell ref="J42:J43"/>
    <mergeCell ref="K42:K43"/>
    <mergeCell ref="H14:H15"/>
    <mergeCell ref="I14:I15"/>
    <mergeCell ref="J14:J15"/>
    <mergeCell ref="K14:K15"/>
    <mergeCell ref="H12:H13"/>
    <mergeCell ref="I12:I13"/>
    <mergeCell ref="J12:J13"/>
    <mergeCell ref="K12:K13"/>
    <mergeCell ref="H34:H35"/>
    <mergeCell ref="I34:I35"/>
    <mergeCell ref="J34:J35"/>
    <mergeCell ref="K34:K35"/>
    <mergeCell ref="H18:H19"/>
    <mergeCell ref="I18:I19"/>
    <mergeCell ref="J18:J19"/>
    <mergeCell ref="K18:K19"/>
    <mergeCell ref="H26:H27"/>
    <mergeCell ref="I26:I27"/>
    <mergeCell ref="J26:J27"/>
    <mergeCell ref="K26:K27"/>
    <mergeCell ref="H28:H29"/>
    <mergeCell ref="I28:I29"/>
    <mergeCell ref="J28:J29"/>
    <mergeCell ref="K28:K29"/>
    <mergeCell ref="G40:G41"/>
    <mergeCell ref="G42:G43"/>
    <mergeCell ref="G44:G45"/>
    <mergeCell ref="G46:G47"/>
    <mergeCell ref="F46:F47"/>
    <mergeCell ref="F44:F45"/>
    <mergeCell ref="F42:F43"/>
    <mergeCell ref="F40:F41"/>
    <mergeCell ref="G8:G9"/>
    <mergeCell ref="G10:G11"/>
    <mergeCell ref="G26:G27"/>
    <mergeCell ref="G30:G31"/>
    <mergeCell ref="G38:G39"/>
    <mergeCell ref="G12:G13"/>
    <mergeCell ref="G14:G15"/>
    <mergeCell ref="G18:G19"/>
    <mergeCell ref="G34:G35"/>
    <mergeCell ref="G36:G37"/>
    <mergeCell ref="G32:G33"/>
    <mergeCell ref="G28:G29"/>
    <mergeCell ref="G20:G21"/>
    <mergeCell ref="G16:G17"/>
    <mergeCell ref="G24:G25"/>
    <mergeCell ref="G22:G23"/>
    <mergeCell ref="F38:F39"/>
    <mergeCell ref="F36:F37"/>
    <mergeCell ref="F20:F21"/>
    <mergeCell ref="F8:F9"/>
    <mergeCell ref="F10:F11"/>
    <mergeCell ref="F12:F13"/>
    <mergeCell ref="F14:F15"/>
    <mergeCell ref="F16:F17"/>
    <mergeCell ref="F18:F19"/>
    <mergeCell ref="F22:F23"/>
    <mergeCell ref="F24:F25"/>
    <mergeCell ref="F26:F27"/>
    <mergeCell ref="F28:F29"/>
    <mergeCell ref="F30:F31"/>
    <mergeCell ref="F32:F33"/>
    <mergeCell ref="F34:F35"/>
    <mergeCell ref="A8:A9"/>
    <mergeCell ref="A10:A11"/>
    <mergeCell ref="A12:A13"/>
    <mergeCell ref="A14:A15"/>
    <mergeCell ref="A16:A17"/>
    <mergeCell ref="B38:B39"/>
    <mergeCell ref="B40:B41"/>
    <mergeCell ref="B42:B43"/>
    <mergeCell ref="B44:B45"/>
    <mergeCell ref="B28:B29"/>
    <mergeCell ref="B30:B31"/>
    <mergeCell ref="B32:B33"/>
    <mergeCell ref="B34:B35"/>
    <mergeCell ref="B36:B37"/>
    <mergeCell ref="B18:B19"/>
    <mergeCell ref="B20:B21"/>
    <mergeCell ref="B22:B23"/>
    <mergeCell ref="B24:B25"/>
    <mergeCell ref="B26:B27"/>
    <mergeCell ref="B8:B9"/>
    <mergeCell ref="B10:B11"/>
    <mergeCell ref="B12:B13"/>
    <mergeCell ref="B14:B15"/>
    <mergeCell ref="B16:B17"/>
    <mergeCell ref="A28:A29"/>
    <mergeCell ref="A30:A31"/>
    <mergeCell ref="A32:A33"/>
    <mergeCell ref="A34:A35"/>
    <mergeCell ref="A36:A37"/>
    <mergeCell ref="A18:A19"/>
    <mergeCell ref="A20:A21"/>
    <mergeCell ref="A22:A23"/>
    <mergeCell ref="A24:A25"/>
    <mergeCell ref="A26:A27"/>
    <mergeCell ref="C46:C47"/>
    <mergeCell ref="D46:D47"/>
    <mergeCell ref="E46:E47"/>
    <mergeCell ref="C44:C45"/>
    <mergeCell ref="C42:C43"/>
    <mergeCell ref="D44:D45"/>
    <mergeCell ref="A38:A39"/>
    <mergeCell ref="A40:A41"/>
    <mergeCell ref="A42:A43"/>
    <mergeCell ref="A44:A45"/>
    <mergeCell ref="A46:A47"/>
    <mergeCell ref="B46:B47"/>
    <mergeCell ref="D42:D43"/>
    <mergeCell ref="E38:E39"/>
    <mergeCell ref="E40:E41"/>
    <mergeCell ref="E42:E43"/>
    <mergeCell ref="E44:E45"/>
    <mergeCell ref="D38:D39"/>
    <mergeCell ref="D40:D41"/>
    <mergeCell ref="C30:C31"/>
    <mergeCell ref="C28:C29"/>
    <mergeCell ref="C26:C27"/>
    <mergeCell ref="C24:C25"/>
    <mergeCell ref="C22:C23"/>
    <mergeCell ref="C40:C41"/>
    <mergeCell ref="C38:C39"/>
    <mergeCell ref="C36:C37"/>
    <mergeCell ref="C34:C35"/>
    <mergeCell ref="C32:C33"/>
    <mergeCell ref="D16:D17"/>
    <mergeCell ref="D18:D19"/>
    <mergeCell ref="D20:D21"/>
    <mergeCell ref="D22:D23"/>
    <mergeCell ref="C10:C11"/>
    <mergeCell ref="C8:C9"/>
    <mergeCell ref="D8:D9"/>
    <mergeCell ref="D10:D11"/>
    <mergeCell ref="D12:D13"/>
    <mergeCell ref="C20:C21"/>
    <mergeCell ref="C18:C19"/>
    <mergeCell ref="C16:C17"/>
    <mergeCell ref="C14:C15"/>
    <mergeCell ref="C12:C13"/>
    <mergeCell ref="A1:P1"/>
    <mergeCell ref="E28:E29"/>
    <mergeCell ref="E30:E31"/>
    <mergeCell ref="E32:E33"/>
    <mergeCell ref="E34:E35"/>
    <mergeCell ref="E36:E37"/>
    <mergeCell ref="E18:E19"/>
    <mergeCell ref="E20:E21"/>
    <mergeCell ref="E22:E23"/>
    <mergeCell ref="E24:E25"/>
    <mergeCell ref="E26:E27"/>
    <mergeCell ref="E8:E9"/>
    <mergeCell ref="E10:E11"/>
    <mergeCell ref="E12:E13"/>
    <mergeCell ref="E14:E15"/>
    <mergeCell ref="E16:E17"/>
    <mergeCell ref="D34:D35"/>
    <mergeCell ref="D36:D37"/>
    <mergeCell ref="D24:D25"/>
    <mergeCell ref="D26:D27"/>
    <mergeCell ref="D28:D29"/>
    <mergeCell ref="D30:D31"/>
    <mergeCell ref="D32:D33"/>
    <mergeCell ref="D14:D15"/>
  </mergeCells>
  <conditionalFormatting sqref="E12 E14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paperSize="9" scale="80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2026-06-11T06:49:01Z</cp:lastPrinted>
  <dcterms:created xsi:type="dcterms:W3CDTF">2015-04-06T16:04:16Z</dcterms:created>
  <dcterms:modified xsi:type="dcterms:W3CDTF">2026-06-11T06:58:49Z</dcterms:modified>
</cp:coreProperties>
</file>